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 Ladigiene\Downloads\"/>
    </mc:Choice>
  </mc:AlternateContent>
  <xr:revisionPtr revIDLastSave="0" documentId="13_ncr:1_{951FB07C-7411-4CBD-89AD-83638B9B54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4" l="1"/>
  <c r="C25" i="4"/>
  <c r="C89" i="4"/>
  <c r="C28" i="4"/>
  <c r="C29" i="4"/>
  <c r="C48" i="4"/>
  <c r="C47" i="4" s="1"/>
  <c r="C79" i="4"/>
  <c r="C70" i="4"/>
  <c r="C66" i="4" s="1"/>
  <c r="C23" i="4"/>
  <c r="C65" i="4" l="1"/>
  <c r="C60" i="4"/>
  <c r="C56" i="4"/>
  <c r="C51" i="4"/>
  <c r="C35" i="4"/>
  <c r="C111" i="4"/>
  <c r="C11" i="4"/>
  <c r="C43" i="4"/>
  <c r="C17" i="4"/>
  <c r="C13" i="4"/>
  <c r="C107" i="4"/>
  <c r="C106" i="4" s="1"/>
  <c r="C94" i="4" l="1"/>
  <c r="C10" i="4"/>
  <c r="C32" i="4"/>
  <c r="C21" i="4"/>
  <c r="C31" i="4" l="1"/>
  <c r="C19" i="4" s="1"/>
  <c r="C110" i="4" s="1"/>
  <c r="C118" i="4" s="1"/>
</calcChain>
</file>

<file path=xl/sharedStrings.xml><?xml version="1.0" encoding="utf-8"?>
<sst xmlns="http://schemas.openxmlformats.org/spreadsheetml/2006/main" count="202" uniqueCount="195">
  <si>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</si>
  <si>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</si>
  <si>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</si>
  <si>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</si>
  <si>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</si>
  <si>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</si>
  <si>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</si>
  <si>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</si>
  <si>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</si>
  <si>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</si>
  <si>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</si>
  <si>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</si>
  <si>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</si>
  <si>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</si>
  <si>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</si>
  <si>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</si>
  <si>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</si>
  <si>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</si>
  <si>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</si>
  <si>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</si>
  <si>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</si>
  <si>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</si>
  <si>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</si>
  <si>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</si>
  <si>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</si>
  <si>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</si>
  <si>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</si>
  <si>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</si>
  <si>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</si>
  <si>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</si>
  <si>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</si>
  <si>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</si>
  <si>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</si>
  <si>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</si>
  <si>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</si>
  <si>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</si>
  <si>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</si>
  <si>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</si>
  <si>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</si>
  <si>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</si>
  <si>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</si>
  <si>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</si>
  <si>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</si>
  <si>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</si>
  <si>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</si>
  <si>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</si>
  <si>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</si>
  <si>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</si>
  <si>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</si>
  <si>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</si>
  <si>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</si>
  <si>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</si>
  <si>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</si>
  <si>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</si>
  <si>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</si>
  <si>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</si>
  <si>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</si>
  <si>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</si>
  <si>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</si>
  <si>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</si>
  <si>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</si>
  <si>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</si>
  <si>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</si>
  <si>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</si>
  <si>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</si>
  <si>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</si>
  <si>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</si>
  <si>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</si>
  <si>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</si>
  <si>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</si>
  <si>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</si>
  <si>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</si>
  <si>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</si>
  <si>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</si>
  <si>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</si>
  <si>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</si>
  <si>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</si>
  <si>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</si>
  <si>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</si>
  <si>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</si>
  <si>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</si>
  <si>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</si>
  <si>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</si>
  <si>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</si>
  <si>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</si>
  <si>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</si>
  <si>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</si>
  <si>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</si>
  <si>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</si>
  <si>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</si>
  <si>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</si>
  <si>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</si>
  <si>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</si>
  <si>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</si>
  <si>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</si>
  <si>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</si>
  <si>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</si>
  <si>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</si>
  <si>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</si>
  <si>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</si>
  <si>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</si>
  <si>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</si>
  <si>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</si>
  <si>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</si>
  <si>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</si>
  <si>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</si>
  <si>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</si>
  <si>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</si>
  <si>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</si>
  <si>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</si>
  <si>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</si>
  <si>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</si>
  <si>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</si>
  <si>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</si>
  <si>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</si>
  <si>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</si>
  <si>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</si>
  <si>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</si>
  <si>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</si>
  <si>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</si>
  <si>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</si>
  <si>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</si>
  <si>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</si>
  <si>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</si>
  <si>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</si>
  <si>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</si>
  <si>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</si>
  <si>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</si>
  <si>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</si>
  <si>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</si>
  <si>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</si>
  <si>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</si>
  <si>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</si>
  <si>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</si>
  <si>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</si>
  <si>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</si>
  <si>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</si>
  <si>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</si>
  <si>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</si>
  <si>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</si>
  <si>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</si>
  <si>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</si>
  <si>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</si>
  <si>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Turisto rinkliava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</si>
  <si>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</si>
  <si>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</si>
  <si>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</si>
  <si>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</si>
  <si>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</si>
  <si>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</si>
  <si>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</si>
  <si>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</si>
  <si>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</si>
  <si>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</si>
  <si>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</si>
  <si>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</si>
  <si>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</si>
  <si>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</si>
  <si>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</si>
  <si>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</si>
  <si>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</si>
  <si>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</si>
  <si>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</si>
  <si>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</si>
  <si>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</si>
  <si>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</si>
  <si>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</si>
  <si>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</si>
  <si>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</si>
  <si>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</si>
  <si>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</si>
  <si>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>trenerių darbo užmokestis</t>
  </si>
  <si>
    <t>kompleksinėms paslaugoms šeimai</t>
  </si>
  <si>
    <t>15.1.9</t>
  </si>
  <si>
    <t>būsto pritaikynuis asmenims su negalia</t>
  </si>
  <si>
    <t>15.2.5</t>
  </si>
  <si>
    <t>pedagogų darbo užmokesčiui padidinti</t>
  </si>
  <si>
    <t>profesiniam orientavimui</t>
  </si>
  <si>
    <t>15.2.6</t>
  </si>
  <si>
    <t>pedagogų skaičiaus optimizavimui</t>
  </si>
  <si>
    <t>15.2.7</t>
  </si>
  <si>
    <t>įtraukiajam ugdymui</t>
  </si>
  <si>
    <t>15.2.8</t>
  </si>
  <si>
    <t>moksleivių dainų šventės išlaidoms kompensuoti</t>
  </si>
  <si>
    <t>15.1.10</t>
  </si>
  <si>
    <t>15.1.11</t>
  </si>
  <si>
    <t>15.1.12</t>
  </si>
  <si>
    <t>socialinė parama ukrainieččiams</t>
  </si>
  <si>
    <t>socialinė priežiūra ukrainiečių vaikams</t>
  </si>
  <si>
    <t>socialinė parama ukrainiečių mokiniams</t>
  </si>
  <si>
    <t xml:space="preserve"> 2026 m. vasario 12 d. sprendimo Nr.1-TS-19</t>
  </si>
  <si>
    <t xml:space="preserve"> Anykščių rajono savivaldybės tarybos</t>
  </si>
  <si>
    <t>(Anykščių rajono savivaldybės tarybos</t>
  </si>
  <si>
    <t>2026 m. rugpjūčio 20 d. sprendimo Nr.1-T-219 redakcija)</t>
  </si>
  <si>
    <t>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</si>
</sst>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1" fillId="5" borderId="1" xfId="0" applyNumberFormat="1" applyFont="1" applyFill="1" applyBorder="1" applyAlignment="1">
      <alignment wrapText="1"/>
    </xf>
    <xf numFmtId="165" fontId="6" fillId="3" borderId="1" xfId="0" applyNumberFormat="1" applyFont="1" applyFill="1" applyBorder="1"/>
    <xf numFmtId="0" fontId="1" fillId="3" borderId="1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zoomScaleNormal="100" workbookViewId="0">
      <selection activeCell="B1" sqref="B1:C5"/>
    </sheetView>
  </sheetViews>
  <sheetFormatPr defaultRowHeight="12.75" x14ac:dyDescent="0.2"/>
  <cols>
    <col min="1" max="1" width="8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8" t="s">
        <v>191</v>
      </c>
      <c r="C1" s="38"/>
    </row>
    <row r="2" spans="1:5" ht="15.75" x14ac:dyDescent="0.2">
      <c r="B2" s="38" t="s">
        <v>190</v>
      </c>
      <c r="C2" s="38"/>
    </row>
    <row r="3" spans="1:5" ht="15.75" x14ac:dyDescent="0.2">
      <c r="B3" s="38" t="s">
        <v>192</v>
      </c>
      <c r="C3" s="38"/>
    </row>
    <row r="4" spans="1:5" ht="15.75" x14ac:dyDescent="0.2">
      <c r="B4" s="38" t="s">
        <v>193</v>
      </c>
      <c r="C4" s="38"/>
    </row>
    <row r="5" spans="1:5" ht="15.75" x14ac:dyDescent="0.2">
      <c r="B5" s="38" t="s">
        <v>194</v>
      </c>
      <c r="C5" s="39"/>
    </row>
    <row r="6" spans="1:5" ht="15.75" x14ac:dyDescent="0.2">
      <c r="B6" s="18"/>
      <c r="C6" s="18"/>
    </row>
    <row r="7" spans="1:5" ht="15.75" x14ac:dyDescent="0.25">
      <c r="A7" s="37" t="s">
        <v>156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33339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32377</v>
      </c>
      <c r="D11" s="9"/>
    </row>
    <row r="12" spans="1:5" ht="15.75" x14ac:dyDescent="0.25">
      <c r="A12" s="1" t="s">
        <v>38</v>
      </c>
      <c r="B12" s="1" t="s">
        <v>11</v>
      </c>
      <c r="C12" s="21">
        <v>32377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910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450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450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52</v>
      </c>
    </row>
    <row r="18" spans="1:4" ht="15.75" x14ac:dyDescent="0.25">
      <c r="A18" s="1" t="s">
        <v>17</v>
      </c>
      <c r="B18" s="1" t="s">
        <v>6</v>
      </c>
      <c r="C18" s="7">
        <v>52</v>
      </c>
    </row>
    <row r="19" spans="1:4" ht="15.75" x14ac:dyDescent="0.25">
      <c r="A19" s="2" t="s">
        <v>18</v>
      </c>
      <c r="B19" s="2" t="s">
        <v>134</v>
      </c>
      <c r="C19" s="6">
        <f>+C31+C21+C20</f>
        <v>27926.499999999996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8016.0999999999995</v>
      </c>
      <c r="D21" s="9"/>
    </row>
    <row r="22" spans="1:4" ht="15.75" x14ac:dyDescent="0.25">
      <c r="A22" s="27">
        <v>11.1</v>
      </c>
      <c r="B22" s="1" t="s">
        <v>99</v>
      </c>
      <c r="C22" s="34">
        <f>968.5+156.4+20+75+20+33</f>
        <v>1272.9000000000001</v>
      </c>
      <c r="D22" s="9"/>
    </row>
    <row r="23" spans="1:4" ht="15.75" x14ac:dyDescent="0.25">
      <c r="A23" s="27">
        <v>11.2</v>
      </c>
      <c r="B23" s="1" t="s">
        <v>100</v>
      </c>
      <c r="C23" s="21">
        <f>1065.5+120</f>
        <v>1185.5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34">
        <f>1769+42</f>
        <v>1811</v>
      </c>
      <c r="D25" s="9"/>
    </row>
    <row r="26" spans="1:4" ht="15.75" x14ac:dyDescent="0.25">
      <c r="A26" s="27">
        <v>11.5</v>
      </c>
      <c r="B26" s="1" t="s">
        <v>102</v>
      </c>
      <c r="C26" s="21">
        <v>1792.2</v>
      </c>
      <c r="D26" s="9"/>
    </row>
    <row r="27" spans="1:4" ht="15.75" x14ac:dyDescent="0.25">
      <c r="A27" s="27">
        <v>11.6</v>
      </c>
      <c r="B27" s="1" t="s">
        <v>103</v>
      </c>
      <c r="C27" s="21"/>
      <c r="D27" s="9"/>
    </row>
    <row r="28" spans="1:4" ht="15.75" x14ac:dyDescent="0.25">
      <c r="A28" s="27">
        <v>11.7</v>
      </c>
      <c r="B28" s="1" t="s">
        <v>104</v>
      </c>
      <c r="C28" s="21">
        <f>756+320+12+20</f>
        <v>1108</v>
      </c>
      <c r="D28" s="9"/>
    </row>
    <row r="29" spans="1:4" ht="15.75" x14ac:dyDescent="0.25">
      <c r="A29" s="27">
        <v>11.8</v>
      </c>
      <c r="B29" s="1" t="s">
        <v>107</v>
      </c>
      <c r="C29" s="21">
        <f>54.4+84.3+80+113.8</f>
        <v>332.5</v>
      </c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19410.399999999998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4817.1999999999989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2400.2999999999997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259.60000000000002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446.6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1480.2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151.19999999999999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15.7</v>
      </c>
      <c r="D41" s="17"/>
    </row>
    <row r="42" spans="1:4" ht="15.75" customHeight="1" x14ac:dyDescent="0.25">
      <c r="A42" s="23" t="s">
        <v>157</v>
      </c>
      <c r="B42" s="1" t="s">
        <v>158</v>
      </c>
      <c r="C42" s="21">
        <v>24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29.599999999999998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4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25.2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1480.4999999999998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f>1408.6+24</f>
        <v>1432.6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45.6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2.2999999999999998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538.79999999999995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245.3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293.5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43.5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16.7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218.5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154.30000000000001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2.9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61.3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52.699999999999996</v>
      </c>
      <c r="D60" s="17"/>
    </row>
    <row r="61" spans="1:4" ht="18" customHeight="1" x14ac:dyDescent="0.25">
      <c r="A61" s="26" t="s">
        <v>132</v>
      </c>
      <c r="B61" s="1" t="s">
        <v>154</v>
      </c>
      <c r="C61" s="21">
        <v>8.4</v>
      </c>
      <c r="D61" s="17"/>
    </row>
    <row r="62" spans="1:4" ht="32.450000000000003" customHeight="1" x14ac:dyDescent="0.25">
      <c r="A62" s="26" t="s">
        <v>159</v>
      </c>
      <c r="B62" s="1" t="s">
        <v>155</v>
      </c>
      <c r="C62" s="7">
        <v>44.3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27.4</v>
      </c>
      <c r="D63" s="17"/>
    </row>
    <row r="64" spans="1:4" ht="15.75" x14ac:dyDescent="0.25">
      <c r="A64" s="27">
        <v>14</v>
      </c>
      <c r="B64" s="1" t="s">
        <v>98</v>
      </c>
      <c r="C64" s="21">
        <v>10555.4</v>
      </c>
      <c r="D64" s="9"/>
    </row>
    <row r="65" spans="1:3" ht="15.75" x14ac:dyDescent="0.25">
      <c r="A65" s="27">
        <v>15</v>
      </c>
      <c r="B65" s="1" t="s">
        <v>77</v>
      </c>
      <c r="C65" s="22">
        <f>C66+C79+C88+C89+C90+C91+C92+C93</f>
        <v>4037.8</v>
      </c>
    </row>
    <row r="66" spans="1:3" ht="15.75" x14ac:dyDescent="0.25">
      <c r="A66" s="27">
        <v>15.1</v>
      </c>
      <c r="B66" s="1" t="s">
        <v>105</v>
      </c>
      <c r="C66" s="21">
        <f>C67+C68+C69+C70+C71+C72+C73+C74+C75+C76+C77+C78</f>
        <v>488.49999999999994</v>
      </c>
    </row>
    <row r="67" spans="1:3" s="32" customFormat="1" ht="15.75" x14ac:dyDescent="0.25">
      <c r="A67" s="29" t="s">
        <v>146</v>
      </c>
      <c r="B67" s="30" t="s">
        <v>148</v>
      </c>
      <c r="C67" s="31">
        <v>38.5</v>
      </c>
    </row>
    <row r="68" spans="1:3" s="32" customFormat="1" ht="15.75" x14ac:dyDescent="0.25">
      <c r="A68" s="29" t="s">
        <v>147</v>
      </c>
      <c r="B68" s="30" t="s">
        <v>150</v>
      </c>
      <c r="C68" s="31">
        <v>68.900000000000006</v>
      </c>
    </row>
    <row r="69" spans="1:3" s="32" customFormat="1" ht="15.75" x14ac:dyDescent="0.25">
      <c r="A69" s="29" t="s">
        <v>151</v>
      </c>
      <c r="B69" s="30" t="s">
        <v>172</v>
      </c>
      <c r="C69" s="31">
        <v>14</v>
      </c>
    </row>
    <row r="70" spans="1:3" s="32" customFormat="1" ht="15.75" x14ac:dyDescent="0.25">
      <c r="A70" s="29" t="s">
        <v>161</v>
      </c>
      <c r="B70" s="30" t="s">
        <v>160</v>
      </c>
      <c r="C70" s="31">
        <f>95.3-25.5</f>
        <v>69.8</v>
      </c>
    </row>
    <row r="71" spans="1:3" s="32" customFormat="1" ht="15.75" x14ac:dyDescent="0.25">
      <c r="A71" s="29" t="s">
        <v>162</v>
      </c>
      <c r="B71" s="30" t="s">
        <v>163</v>
      </c>
      <c r="C71" s="31">
        <v>24.5</v>
      </c>
    </row>
    <row r="72" spans="1:3" s="32" customFormat="1" ht="15.75" x14ac:dyDescent="0.25">
      <c r="A72" s="29" t="s">
        <v>164</v>
      </c>
      <c r="B72" s="30" t="s">
        <v>170</v>
      </c>
      <c r="C72" s="31">
        <v>30.3</v>
      </c>
    </row>
    <row r="73" spans="1:3" s="32" customFormat="1" ht="15.75" x14ac:dyDescent="0.25">
      <c r="A73" s="29" t="s">
        <v>165</v>
      </c>
      <c r="B73" s="30" t="s">
        <v>166</v>
      </c>
      <c r="C73" s="31">
        <v>97.5</v>
      </c>
    </row>
    <row r="74" spans="1:3" s="32" customFormat="1" ht="15.75" x14ac:dyDescent="0.25">
      <c r="A74" s="29" t="s">
        <v>168</v>
      </c>
      <c r="B74" s="30" t="s">
        <v>169</v>
      </c>
      <c r="C74" s="36">
        <v>30.4</v>
      </c>
    </row>
    <row r="75" spans="1:3" s="32" customFormat="1" ht="15.75" x14ac:dyDescent="0.25">
      <c r="A75" s="29" t="s">
        <v>173</v>
      </c>
      <c r="B75" s="30" t="s">
        <v>174</v>
      </c>
      <c r="C75" s="35">
        <v>99</v>
      </c>
    </row>
    <row r="76" spans="1:3" s="32" customFormat="1" ht="21.75" customHeight="1" x14ac:dyDescent="0.25">
      <c r="A76" s="29" t="s">
        <v>184</v>
      </c>
      <c r="B76" s="30" t="s">
        <v>188</v>
      </c>
      <c r="C76" s="35">
        <v>0.4</v>
      </c>
    </row>
    <row r="77" spans="1:3" s="32" customFormat="1" ht="18" customHeight="1" x14ac:dyDescent="0.25">
      <c r="A77" s="29" t="s">
        <v>185</v>
      </c>
      <c r="B77" s="30" t="s">
        <v>189</v>
      </c>
      <c r="C77" s="35">
        <v>2.9</v>
      </c>
    </row>
    <row r="78" spans="1:3" s="32" customFormat="1" ht="21.75" customHeight="1" x14ac:dyDescent="0.25">
      <c r="A78" s="29" t="s">
        <v>186</v>
      </c>
      <c r="B78" s="30" t="s">
        <v>187</v>
      </c>
      <c r="C78" s="35">
        <v>12.3</v>
      </c>
    </row>
    <row r="79" spans="1:3" ht="15.75" x14ac:dyDescent="0.25">
      <c r="A79" s="27">
        <v>15.2</v>
      </c>
      <c r="B79" s="1" t="s">
        <v>99</v>
      </c>
      <c r="C79" s="21">
        <f>C80+C81+C82+C83+C84+C85+C86+C87</f>
        <v>655.20000000000005</v>
      </c>
    </row>
    <row r="80" spans="1:3" ht="15.75" x14ac:dyDescent="0.25">
      <c r="A80" s="29" t="s">
        <v>153</v>
      </c>
      <c r="B80" s="30" t="s">
        <v>171</v>
      </c>
      <c r="C80" s="31">
        <v>19</v>
      </c>
    </row>
    <row r="81" spans="1:4" s="32" customFormat="1" ht="20.25" customHeight="1" x14ac:dyDescent="0.25">
      <c r="A81" s="29" t="s">
        <v>144</v>
      </c>
      <c r="B81" s="30" t="s">
        <v>149</v>
      </c>
      <c r="C81" s="31">
        <v>125.4</v>
      </c>
    </row>
    <row r="82" spans="1:4" s="32" customFormat="1" ht="19.5" customHeight="1" x14ac:dyDescent="0.25">
      <c r="A82" s="29" t="s">
        <v>167</v>
      </c>
      <c r="B82" s="30" t="s">
        <v>177</v>
      </c>
      <c r="C82" s="31">
        <v>56.5</v>
      </c>
    </row>
    <row r="83" spans="1:4" s="32" customFormat="1" ht="15.75" x14ac:dyDescent="0.25">
      <c r="A83" s="29" t="s">
        <v>152</v>
      </c>
      <c r="B83" s="30" t="s">
        <v>145</v>
      </c>
      <c r="C83" s="31">
        <v>42.9</v>
      </c>
    </row>
    <row r="84" spans="1:4" s="32" customFormat="1" ht="15.75" x14ac:dyDescent="0.25">
      <c r="A84" s="29" t="s">
        <v>175</v>
      </c>
      <c r="B84" s="30" t="s">
        <v>176</v>
      </c>
      <c r="C84" s="31">
        <v>280</v>
      </c>
    </row>
    <row r="85" spans="1:4" s="32" customFormat="1" ht="15.75" x14ac:dyDescent="0.25">
      <c r="A85" s="29" t="s">
        <v>178</v>
      </c>
      <c r="B85" s="30" t="s">
        <v>179</v>
      </c>
      <c r="C85" s="31">
        <v>4.5</v>
      </c>
    </row>
    <row r="86" spans="1:4" s="32" customFormat="1" ht="15.75" x14ac:dyDescent="0.25">
      <c r="A86" s="29" t="s">
        <v>180</v>
      </c>
      <c r="B86" s="30" t="s">
        <v>181</v>
      </c>
      <c r="C86" s="31">
        <v>123.2</v>
      </c>
    </row>
    <row r="87" spans="1:4" s="32" customFormat="1" ht="15.75" x14ac:dyDescent="0.25">
      <c r="A87" s="29" t="s">
        <v>182</v>
      </c>
      <c r="B87" s="30" t="s">
        <v>183</v>
      </c>
      <c r="C87" s="31">
        <v>3.7</v>
      </c>
    </row>
    <row r="88" spans="1:4" ht="15.75" x14ac:dyDescent="0.25">
      <c r="A88" s="27">
        <v>15.3</v>
      </c>
      <c r="B88" s="1" t="s">
        <v>103</v>
      </c>
      <c r="C88" s="21">
        <v>26.9</v>
      </c>
    </row>
    <row r="89" spans="1:4" ht="15.75" x14ac:dyDescent="0.25">
      <c r="A89" s="27">
        <v>15.4</v>
      </c>
      <c r="B89" s="1" t="s">
        <v>102</v>
      </c>
      <c r="C89" s="34">
        <f>200+15+8.7+1.2</f>
        <v>224.89999999999998</v>
      </c>
    </row>
    <row r="90" spans="1:4" ht="15.75" x14ac:dyDescent="0.25">
      <c r="A90" s="27">
        <v>15.5</v>
      </c>
      <c r="B90" s="1" t="s">
        <v>110</v>
      </c>
      <c r="C90" s="21">
        <v>38</v>
      </c>
    </row>
    <row r="91" spans="1:4" ht="15.75" x14ac:dyDescent="0.25">
      <c r="A91" s="27" t="s">
        <v>137</v>
      </c>
      <c r="B91" s="1" t="s">
        <v>109</v>
      </c>
      <c r="C91" s="21">
        <v>2604.3000000000002</v>
      </c>
    </row>
    <row r="92" spans="1:4" ht="15.75" x14ac:dyDescent="0.25">
      <c r="A92" s="27" t="s">
        <v>138</v>
      </c>
      <c r="B92" s="1" t="s">
        <v>100</v>
      </c>
      <c r="C92" s="21"/>
    </row>
    <row r="93" spans="1:4" ht="15.75" x14ac:dyDescent="0.25">
      <c r="A93" s="27" t="s">
        <v>139</v>
      </c>
      <c r="B93" s="1" t="s">
        <v>104</v>
      </c>
      <c r="C93" s="21"/>
    </row>
    <row r="94" spans="1:4" ht="15.75" x14ac:dyDescent="0.25">
      <c r="A94" s="2" t="s">
        <v>85</v>
      </c>
      <c r="B94" s="2" t="s">
        <v>94</v>
      </c>
      <c r="C94" s="20">
        <f>SUM(C95:C105)</f>
        <v>2315.3000000000002</v>
      </c>
    </row>
    <row r="95" spans="1:4" ht="15.75" x14ac:dyDescent="0.25">
      <c r="A95" s="1" t="s">
        <v>86</v>
      </c>
      <c r="B95" s="2" t="s">
        <v>49</v>
      </c>
      <c r="C95" s="21"/>
    </row>
    <row r="96" spans="1:4" ht="15.75" x14ac:dyDescent="0.25">
      <c r="A96" s="3" t="s">
        <v>87</v>
      </c>
      <c r="B96" s="1" t="s">
        <v>7</v>
      </c>
      <c r="C96" s="21">
        <v>250</v>
      </c>
      <c r="D96" s="9"/>
    </row>
    <row r="97" spans="1:4" ht="15.75" x14ac:dyDescent="0.25">
      <c r="A97" s="3" t="s">
        <v>88</v>
      </c>
      <c r="B97" s="1" t="s">
        <v>89</v>
      </c>
      <c r="C97" s="7">
        <v>115</v>
      </c>
    </row>
    <row r="98" spans="1:4" ht="15.75" x14ac:dyDescent="0.25">
      <c r="A98" s="3" t="s">
        <v>23</v>
      </c>
      <c r="B98" s="1" t="s">
        <v>44</v>
      </c>
      <c r="C98" s="7">
        <v>28</v>
      </c>
      <c r="D98" s="9"/>
    </row>
    <row r="99" spans="1:4" ht="15.75" x14ac:dyDescent="0.25">
      <c r="A99" s="3" t="s">
        <v>24</v>
      </c>
      <c r="B99" s="1" t="s">
        <v>81</v>
      </c>
      <c r="C99" s="21">
        <v>1684.3</v>
      </c>
    </row>
    <row r="100" spans="1:4" ht="15.75" x14ac:dyDescent="0.25">
      <c r="A100" s="3" t="s">
        <v>25</v>
      </c>
      <c r="B100" s="1" t="s">
        <v>82</v>
      </c>
      <c r="C100" s="21">
        <v>28</v>
      </c>
    </row>
    <row r="101" spans="1:4" ht="15.75" x14ac:dyDescent="0.25">
      <c r="A101" s="3" t="s">
        <v>26</v>
      </c>
      <c r="B101" s="1" t="s">
        <v>31</v>
      </c>
      <c r="C101" s="21">
        <v>20</v>
      </c>
    </row>
    <row r="102" spans="1:4" ht="15.75" x14ac:dyDescent="0.25">
      <c r="A102" s="3">
        <v>23.1</v>
      </c>
      <c r="B102" s="1" t="s">
        <v>143</v>
      </c>
      <c r="C102" s="21">
        <v>50</v>
      </c>
    </row>
    <row r="103" spans="1:4" ht="15.75" x14ac:dyDescent="0.25">
      <c r="A103" s="3" t="s">
        <v>27</v>
      </c>
      <c r="B103" s="1" t="s">
        <v>29</v>
      </c>
      <c r="C103" s="21">
        <v>20</v>
      </c>
    </row>
    <row r="104" spans="1:4" ht="15.75" x14ac:dyDescent="0.25">
      <c r="A104" s="3" t="s">
        <v>28</v>
      </c>
      <c r="B104" s="1" t="s">
        <v>30</v>
      </c>
      <c r="C104" s="21">
        <v>120</v>
      </c>
    </row>
    <row r="105" spans="1:4" ht="17.45" customHeight="1" x14ac:dyDescent="0.25">
      <c r="A105" s="3" t="s">
        <v>33</v>
      </c>
      <c r="B105" s="1" t="s">
        <v>32</v>
      </c>
      <c r="C105" s="21"/>
    </row>
    <row r="106" spans="1:4" ht="15.75" x14ac:dyDescent="0.25">
      <c r="A106" s="2" t="s">
        <v>40</v>
      </c>
      <c r="B106" s="2" t="s">
        <v>95</v>
      </c>
      <c r="C106" s="6">
        <f>+C107</f>
        <v>517</v>
      </c>
    </row>
    <row r="107" spans="1:4" ht="18.75" customHeight="1" x14ac:dyDescent="0.25">
      <c r="A107" s="2" t="s">
        <v>41</v>
      </c>
      <c r="B107" s="2" t="s">
        <v>96</v>
      </c>
      <c r="C107" s="6">
        <f>+C108+C109</f>
        <v>517</v>
      </c>
    </row>
    <row r="108" spans="1:4" ht="15.75" x14ac:dyDescent="0.25">
      <c r="A108" s="1" t="s">
        <v>42</v>
      </c>
      <c r="B108" s="1" t="s">
        <v>8</v>
      </c>
      <c r="C108" s="7">
        <v>17</v>
      </c>
    </row>
    <row r="109" spans="1:4" ht="15.75" x14ac:dyDescent="0.25">
      <c r="A109" s="1" t="s">
        <v>51</v>
      </c>
      <c r="B109" s="1" t="s">
        <v>79</v>
      </c>
      <c r="C109" s="21">
        <v>500</v>
      </c>
    </row>
    <row r="110" spans="1:4" ht="15.75" x14ac:dyDescent="0.25">
      <c r="A110" s="2" t="s">
        <v>43</v>
      </c>
      <c r="B110" s="2" t="s">
        <v>97</v>
      </c>
      <c r="C110" s="6">
        <f>+C10+C19+C94+C106</f>
        <v>64097.8</v>
      </c>
      <c r="D110" s="9"/>
    </row>
    <row r="111" spans="1:4" ht="15.75" x14ac:dyDescent="0.25">
      <c r="A111" s="10" t="s">
        <v>45</v>
      </c>
      <c r="B111" s="1" t="s">
        <v>34</v>
      </c>
      <c r="C111" s="16">
        <f>C112+C113+C114+C115+C116</f>
        <v>3279.0000000000005</v>
      </c>
      <c r="D111" s="9"/>
    </row>
    <row r="112" spans="1:4" ht="15.75" customHeight="1" x14ac:dyDescent="0.25">
      <c r="A112" s="1" t="s">
        <v>90</v>
      </c>
      <c r="B112" s="1" t="s">
        <v>46</v>
      </c>
      <c r="C112" s="16">
        <v>497.4</v>
      </c>
      <c r="D112" s="17"/>
    </row>
    <row r="113" spans="1:4" ht="15.75" customHeight="1" x14ac:dyDescent="0.25">
      <c r="A113" s="1" t="s">
        <v>91</v>
      </c>
      <c r="B113" s="1" t="s">
        <v>35</v>
      </c>
      <c r="C113" s="16">
        <v>181</v>
      </c>
      <c r="D113" s="17"/>
    </row>
    <row r="114" spans="1:4" ht="15.75" customHeight="1" x14ac:dyDescent="0.25">
      <c r="A114" s="10" t="s">
        <v>92</v>
      </c>
      <c r="B114" s="10" t="s">
        <v>36</v>
      </c>
      <c r="C114" s="16">
        <v>2489.8000000000002</v>
      </c>
      <c r="D114" s="17"/>
    </row>
    <row r="115" spans="1:4" ht="15.75" customHeight="1" x14ac:dyDescent="0.25">
      <c r="A115" s="10" t="s">
        <v>93</v>
      </c>
      <c r="B115" s="10" t="s">
        <v>76</v>
      </c>
      <c r="C115" s="16">
        <v>74.5</v>
      </c>
      <c r="D115" s="17"/>
    </row>
    <row r="116" spans="1:4" ht="15.75" customHeight="1" x14ac:dyDescent="0.25">
      <c r="A116" s="10" t="s">
        <v>141</v>
      </c>
      <c r="B116" s="10" t="s">
        <v>142</v>
      </c>
      <c r="C116" s="16">
        <v>36.299999999999997</v>
      </c>
      <c r="D116" s="17"/>
    </row>
    <row r="117" spans="1:4" ht="15.75" customHeight="1" x14ac:dyDescent="0.25">
      <c r="A117" s="24" t="s">
        <v>48</v>
      </c>
      <c r="B117" s="24" t="s">
        <v>58</v>
      </c>
      <c r="C117" s="33">
        <v>4155.1000000000004</v>
      </c>
      <c r="D117" s="17"/>
    </row>
    <row r="118" spans="1:4" ht="15.75" x14ac:dyDescent="0.25">
      <c r="A118" s="1"/>
      <c r="B118" s="2" t="s">
        <v>37</v>
      </c>
      <c r="C118" s="19">
        <f>+C110+C111+C117</f>
        <v>71531.900000000009</v>
      </c>
    </row>
    <row r="119" spans="1:4" ht="15.75" x14ac:dyDescent="0.25">
      <c r="A119" s="5"/>
      <c r="B119" s="5"/>
      <c r="C119" s="14"/>
    </row>
    <row r="120" spans="1:4" ht="15.75" x14ac:dyDescent="0.25">
      <c r="A120" s="5"/>
      <c r="B120" s="11"/>
      <c r="C120" s="14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14"/>
    </row>
    <row r="123" spans="1:4" ht="15.75" x14ac:dyDescent="0.25">
      <c r="A123" s="5"/>
      <c r="B123" s="5"/>
      <c r="C123" s="1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</sheetData>
  <mergeCells count="6">
    <mergeCell ref="B1:C1"/>
    <mergeCell ref="A7:C7"/>
    <mergeCell ref="B2:C2"/>
    <mergeCell ref="B3:C3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Aistė Ladigienė</cp:lastModifiedBy>
  <cp:lastPrinted>2026-01-20T13:46:32Z</cp:lastPrinted>
  <dcterms:created xsi:type="dcterms:W3CDTF">1996-10-14T23:33:28Z</dcterms:created>
  <dcterms:modified xsi:type="dcterms:W3CDTF">2026-08-13T07:44:03Z</dcterms:modified>
</cp:coreProperties>
</file>